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3250" windowHeight="13170"/>
  </bookViews>
  <sheets>
    <sheet name="2023" sheetId="4" r:id="rId1"/>
  </sheets>
  <definedNames>
    <definedName name="_xlnm.Print_Area" localSheetId="0">'2023'!$A$1:$G$19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4" l="1"/>
  <c r="E11" i="4"/>
  <c r="E14" i="4"/>
  <c r="G18" i="4" l="1"/>
  <c r="F18" i="4"/>
  <c r="D17" i="4"/>
  <c r="E13" i="4"/>
  <c r="D13" i="4" l="1"/>
  <c r="D14" i="4"/>
  <c r="D12" i="4" l="1"/>
  <c r="E18" i="4"/>
  <c r="D18" i="4" s="1"/>
  <c r="D10" i="4" l="1"/>
  <c r="D11" i="4"/>
  <c r="D15" i="4"/>
</calcChain>
</file>

<file path=xl/sharedStrings.xml><?xml version="1.0" encoding="utf-8"?>
<sst xmlns="http://schemas.openxmlformats.org/spreadsheetml/2006/main" count="37" uniqueCount="28">
  <si>
    <t>Наименование объекта</t>
  </si>
  <si>
    <t>Код</t>
  </si>
  <si>
    <t>Объем расходов всего</t>
  </si>
  <si>
    <t>в том числе:</t>
  </si>
  <si>
    <t>раздела по ФКР</t>
  </si>
  <si>
    <t>подраздела ФКР</t>
  </si>
  <si>
    <t>за счет местного бюджета</t>
  </si>
  <si>
    <t>( рублей)</t>
  </si>
  <si>
    <t xml:space="preserve">за счет  средств  федерального бюджета </t>
  </si>
  <si>
    <t xml:space="preserve">за счет  средств  республиканского бюджета </t>
  </si>
  <si>
    <t>07</t>
  </si>
  <si>
    <t>02</t>
  </si>
  <si>
    <t>05</t>
  </si>
  <si>
    <t xml:space="preserve"> на 2023 год </t>
  </si>
  <si>
    <t>Распределение бюджетных ассигнований бюджета муниципального образования "Усть-Коксинский  район"  на осуществление бюджетных инвестиций в объекты капитального строительства (реконструкции)  муниципальной собственности на   2023 год</t>
  </si>
  <si>
    <t xml:space="preserve"> итого</t>
  </si>
  <si>
    <t>Строительство комплекса "школа- детский сад" на 80 и 40 мест в с.Тихонькая Усть-Коксинского района Республики Алтай)</t>
  </si>
  <si>
    <t>Создание дополнительных мест в общеобразовательных организациях  (капитальные вложения в объекты муниципальной собсвенности) в сфере образования</t>
  </si>
  <si>
    <t xml:space="preserve">                                                                                                   Приложение  17                                                             к  решению «О бюджете муниципального образования «Усть-Коксинский район"  РА  на 2023 год     и плановый период 2024 и 2025 годов»</t>
  </si>
  <si>
    <t>01</t>
  </si>
  <si>
    <t>Формирование муниципального специализированного жилищного фонда для обеспечения педагогических работников</t>
  </si>
  <si>
    <t xml:space="preserve"> Приобретение муниципального имущества</t>
  </si>
  <si>
    <t xml:space="preserve">Строительство водопровода микрорайон "Башталинка" (осуществлению строительного контроля при выполнении работ на объекте) </t>
  </si>
  <si>
    <t>Строительство и реконструкция объектов коммунальной инфраструктуры, разработка ПСД водопровода с.Курунда</t>
  </si>
  <si>
    <t>Создание дополнительных мест в общеобразовательных организациях (МБОУ "Усть-Коксинская СОШ")</t>
  </si>
  <si>
    <t>08</t>
  </si>
  <si>
    <r>
      <t>Строительство и реконструкция культурно-досуговых учреждений (</t>
    </r>
    <r>
      <rPr>
        <sz val="12"/>
        <rFont val="Times New Roman"/>
        <family val="1"/>
        <charset val="204"/>
      </rPr>
      <t>проведение  экспертизы псд на строительство</t>
    </r>
    <r>
      <rPr>
        <sz val="10"/>
        <rFont val="Times New Roman"/>
        <family val="1"/>
        <charset val="204"/>
      </rPr>
      <t xml:space="preserve"> Дк с. Карагай)</t>
    </r>
  </si>
  <si>
    <t>Приложение 14                                                                                                                      к решению "О внесении изменений и дополнений к решению "О бюджете  муниципального образования "Усть-Коксинский район" РА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</si>
</sst>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top"/>
    </xf>
  </cellStyleXfs>
  <cellXfs count="20">
    <xf numFmtId="0" fontId="0" fillId="0" borderId="0" xfId="0"/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/>
    <xf numFmtId="164" fontId="2" fillId="2" borderId="2" xfId="0" applyNumberFormat="1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vertical="center" wrapText="1"/>
    </xf>
    <xf numFmtId="165" fontId="2" fillId="0" borderId="2" xfId="0" applyNumberFormat="1" applyFont="1" applyFill="1" applyBorder="1" applyAlignment="1">
      <alignment vertical="center" wrapText="1"/>
    </xf>
    <xf numFmtId="0" fontId="0" fillId="0" borderId="1" xfId="0" applyBorder="1"/>
    <xf numFmtId="164" fontId="5" fillId="2" borderId="2" xfId="0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SheetLayoutView="120" workbookViewId="0">
      <selection activeCell="E11" sqref="E11"/>
    </sheetView>
  </sheetViews>
  <sheetFormatPr defaultRowHeight="50.45" customHeight="1" x14ac:dyDescent="0.25"/>
  <cols>
    <col min="1" max="1" width="32.85546875" customWidth="1"/>
    <col min="2" max="2" width="6.28515625" customWidth="1"/>
    <col min="3" max="3" width="6.140625" customWidth="1"/>
    <col min="4" max="4" width="15.28515625" customWidth="1"/>
    <col min="5" max="5" width="15" customWidth="1"/>
    <col min="6" max="6" width="15.42578125" customWidth="1"/>
    <col min="7" max="7" width="16.7109375" customWidth="1"/>
    <col min="8" max="8" width="15.7109375" customWidth="1"/>
  </cols>
  <sheetData>
    <row r="1" spans="1:8" ht="51" customHeight="1" x14ac:dyDescent="0.25">
      <c r="D1" s="17" t="s">
        <v>27</v>
      </c>
      <c r="E1" s="17"/>
      <c r="F1" s="17"/>
      <c r="G1" s="17"/>
    </row>
    <row r="2" spans="1:8" ht="47.25" customHeight="1" x14ac:dyDescent="0.25">
      <c r="D2" s="17" t="s">
        <v>18</v>
      </c>
      <c r="E2" s="17"/>
      <c r="F2" s="17"/>
      <c r="G2" s="17"/>
    </row>
    <row r="3" spans="1:8" ht="31.9" customHeight="1" x14ac:dyDescent="0.25">
      <c r="A3" s="18" t="s">
        <v>14</v>
      </c>
      <c r="B3" s="18"/>
      <c r="C3" s="18"/>
      <c r="D3" s="18"/>
      <c r="E3" s="18"/>
      <c r="F3" s="18"/>
      <c r="G3" s="18"/>
    </row>
    <row r="4" spans="1:8" ht="18.75" customHeight="1" x14ac:dyDescent="0.25">
      <c r="A4" s="18"/>
      <c r="B4" s="18"/>
      <c r="C4" s="18"/>
      <c r="D4" s="18"/>
      <c r="E4" s="18"/>
      <c r="F4" s="18"/>
      <c r="G4" s="18"/>
    </row>
    <row r="5" spans="1:8" ht="18" hidden="1" customHeight="1" x14ac:dyDescent="0.25">
      <c r="A5" s="1"/>
      <c r="B5" s="1"/>
      <c r="C5" s="1"/>
    </row>
    <row r="6" spans="1:8" ht="16.899999999999999" customHeight="1" x14ac:dyDescent="0.25">
      <c r="A6" s="1"/>
      <c r="B6" s="1"/>
      <c r="C6" s="1"/>
      <c r="G6" s="3" t="s">
        <v>7</v>
      </c>
    </row>
    <row r="7" spans="1:8" ht="17.45" customHeight="1" x14ac:dyDescent="0.25">
      <c r="A7" s="19" t="s">
        <v>0</v>
      </c>
      <c r="B7" s="19" t="s">
        <v>1</v>
      </c>
      <c r="C7" s="19"/>
      <c r="D7" s="19" t="s">
        <v>13</v>
      </c>
      <c r="E7" s="19"/>
      <c r="F7" s="19"/>
      <c r="G7" s="19"/>
    </row>
    <row r="8" spans="1:8" ht="14.45" customHeight="1" x14ac:dyDescent="0.25">
      <c r="A8" s="19"/>
      <c r="B8" s="19"/>
      <c r="C8" s="19"/>
      <c r="D8" s="19" t="s">
        <v>2</v>
      </c>
      <c r="E8" s="19" t="s">
        <v>3</v>
      </c>
      <c r="F8" s="19"/>
      <c r="G8" s="19"/>
    </row>
    <row r="9" spans="1:8" ht="42.6" customHeight="1" x14ac:dyDescent="0.25">
      <c r="A9" s="19"/>
      <c r="B9" s="7" t="s">
        <v>4</v>
      </c>
      <c r="C9" s="7" t="s">
        <v>5</v>
      </c>
      <c r="D9" s="19"/>
      <c r="E9" s="7" t="s">
        <v>6</v>
      </c>
      <c r="F9" s="7" t="s">
        <v>9</v>
      </c>
      <c r="G9" s="7" t="s">
        <v>8</v>
      </c>
    </row>
    <row r="10" spans="1:8" ht="31.15" customHeight="1" x14ac:dyDescent="0.25">
      <c r="A10" s="2" t="s">
        <v>21</v>
      </c>
      <c r="B10" s="6" t="s">
        <v>12</v>
      </c>
      <c r="C10" s="6" t="s">
        <v>19</v>
      </c>
      <c r="D10" s="12">
        <f t="shared" ref="D10:D17" si="0">E10+F10+G10</f>
        <v>500</v>
      </c>
      <c r="E10" s="4">
        <f>500+500-500</f>
        <v>500</v>
      </c>
      <c r="F10" s="5"/>
      <c r="G10" s="5"/>
    </row>
    <row r="11" spans="1:8" ht="42.6" customHeight="1" x14ac:dyDescent="0.25">
      <c r="A11" s="2" t="s">
        <v>20</v>
      </c>
      <c r="B11" s="6" t="s">
        <v>12</v>
      </c>
      <c r="C11" s="6" t="s">
        <v>19</v>
      </c>
      <c r="D11" s="12">
        <f t="shared" si="0"/>
        <v>1000000</v>
      </c>
      <c r="E11" s="4">
        <f>20000+20000-20000</f>
        <v>20000</v>
      </c>
      <c r="F11" s="5">
        <v>980000</v>
      </c>
      <c r="G11" s="5"/>
    </row>
    <row r="12" spans="1:8" ht="65.45" customHeight="1" x14ac:dyDescent="0.25">
      <c r="A12" s="2" t="s">
        <v>22</v>
      </c>
      <c r="B12" s="6" t="s">
        <v>12</v>
      </c>
      <c r="C12" s="6" t="s">
        <v>11</v>
      </c>
      <c r="D12" s="12">
        <f t="shared" si="0"/>
        <v>20000</v>
      </c>
      <c r="E12" s="4">
        <v>20000</v>
      </c>
      <c r="F12" s="5"/>
      <c r="G12" s="5"/>
    </row>
    <row r="13" spans="1:8" ht="52.9" customHeight="1" x14ac:dyDescent="0.25">
      <c r="A13" s="2" t="s">
        <v>23</v>
      </c>
      <c r="B13" s="6" t="s">
        <v>12</v>
      </c>
      <c r="C13" s="6" t="s">
        <v>11</v>
      </c>
      <c r="D13" s="12">
        <f t="shared" si="0"/>
        <v>5013640.4000000004</v>
      </c>
      <c r="E13" s="4">
        <f>16549.17+1304200+50391.23-7500+150000</f>
        <v>1513640.4</v>
      </c>
      <c r="F13" s="5">
        <v>3500000</v>
      </c>
      <c r="G13" s="5"/>
    </row>
    <row r="14" spans="1:8" ht="42.6" customHeight="1" x14ac:dyDescent="0.25">
      <c r="A14" s="2" t="s">
        <v>24</v>
      </c>
      <c r="B14" s="6" t="s">
        <v>10</v>
      </c>
      <c r="C14" s="6" t="s">
        <v>11</v>
      </c>
      <c r="D14" s="15">
        <f t="shared" si="0"/>
        <v>13072686.869999999</v>
      </c>
      <c r="E14" s="14">
        <f>180250+11225546.38+433750+55000+135000-11225546.38+122686.87</f>
        <v>926686.87</v>
      </c>
      <c r="F14" s="14">
        <v>12146000</v>
      </c>
      <c r="G14" s="5"/>
    </row>
    <row r="15" spans="1:8" ht="75.75" customHeight="1" x14ac:dyDescent="0.25">
      <c r="A15" s="2" t="s">
        <v>17</v>
      </c>
      <c r="B15" s="6" t="s">
        <v>10</v>
      </c>
      <c r="C15" s="6" t="s">
        <v>11</v>
      </c>
      <c r="D15" s="12">
        <f t="shared" si="0"/>
        <v>17489589.780000001</v>
      </c>
      <c r="E15" s="4">
        <v>349791.8</v>
      </c>
      <c r="F15" s="4">
        <v>171397.98</v>
      </c>
      <c r="G15" s="4">
        <v>16968400</v>
      </c>
      <c r="H15" s="8" t="s">
        <v>16</v>
      </c>
    </row>
    <row r="16" spans="1:8" ht="12" hidden="1" customHeight="1" x14ac:dyDescent="0.25">
      <c r="A16" s="8"/>
      <c r="B16" s="6"/>
      <c r="C16" s="6"/>
      <c r="D16" s="9"/>
      <c r="E16" s="10"/>
      <c r="F16" s="10"/>
      <c r="G16" s="10"/>
      <c r="H16" s="8"/>
    </row>
    <row r="17" spans="1:8" ht="43.5" customHeight="1" x14ac:dyDescent="0.25">
      <c r="A17" s="2" t="s">
        <v>26</v>
      </c>
      <c r="B17" s="6" t="s">
        <v>25</v>
      </c>
      <c r="C17" s="6" t="s">
        <v>19</v>
      </c>
      <c r="D17" s="12">
        <f t="shared" si="0"/>
        <v>35714</v>
      </c>
      <c r="E17" s="10">
        <v>35714</v>
      </c>
      <c r="F17" s="10"/>
      <c r="G17" s="10"/>
      <c r="H17" s="16"/>
    </row>
    <row r="18" spans="1:8" ht="16.899999999999999" customHeight="1" x14ac:dyDescent="0.25">
      <c r="A18" s="8" t="s">
        <v>15</v>
      </c>
      <c r="B18" s="11"/>
      <c r="C18" s="11"/>
      <c r="D18" s="12">
        <f>E18+F18+G18</f>
        <v>36632131.049999997</v>
      </c>
      <c r="E18" s="13">
        <f>E10+E11+E15+E12+E13+E14+E17</f>
        <v>2866333.07</v>
      </c>
      <c r="F18" s="13">
        <f t="shared" ref="F18:G18" si="1">F10+F11+F15+F12+F13+F14+F17</f>
        <v>16797397.98</v>
      </c>
      <c r="G18" s="13">
        <f t="shared" si="1"/>
        <v>16968400</v>
      </c>
    </row>
    <row r="19" spans="1:8" ht="19.149999999999999" customHeight="1" x14ac:dyDescent="0.25"/>
  </sheetData>
  <mergeCells count="8">
    <mergeCell ref="D1:G1"/>
    <mergeCell ref="A3:G4"/>
    <mergeCell ref="A7:A9"/>
    <mergeCell ref="B7:C8"/>
    <mergeCell ref="D2:G2"/>
    <mergeCell ref="D7:G7"/>
    <mergeCell ref="D8:D9"/>
    <mergeCell ref="E8:G8"/>
  </mergeCells>
  <pageMargins left="0.70866141732283472" right="0.31496062992125984" top="0.35433070866141736" bottom="0.35433070866141736" header="0.31496062992125984" footer="0.31496062992125984"/>
  <pageSetup paperSize="9" scale="90" orientation="landscape" r:id="rId1"/>
  <rowBreaks count="1" manualBreakCount="1">
    <brk id="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2023-09-06T07:37:05Z</dcterms:modified>
</cp:coreProperties>
</file>